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CHATS_INFORMATIQUES\04_Projets consultation\ASNR_2026-035-Infogérance IA\"/>
    </mc:Choice>
  </mc:AlternateContent>
  <xr:revisionPtr revIDLastSave="0" documentId="13_ncr:1_{FA599291-E790-45EF-ABBD-DD9C16C8C25B}" xr6:coauthVersionLast="47" xr6:coauthVersionMax="47" xr10:uidLastSave="{00000000-0000-0000-0000-000000000000}"/>
  <bookViews>
    <workbookView xWindow="28680" yWindow="-120" windowWidth="29040" windowHeight="15720" activeTab="1" xr2:uid="{C10CDD00-10BA-46CD-88AE-F961B8B1B83D}"/>
  </bookViews>
  <sheets>
    <sheet name="AF_ASNR_2026_UOs" sheetId="8" r:id="rId1"/>
    <sheet name="DQE - AF_ASNR_2026 Simulation" sheetId="17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COM1">#REF!</definedName>
    <definedName name="_COM10">#REF!</definedName>
    <definedName name="_COM11">#REF!</definedName>
    <definedName name="_COM12">#REF!</definedName>
    <definedName name="_COM13">#REF!</definedName>
    <definedName name="_COM14">#REF!</definedName>
    <definedName name="_COM15">#REF!</definedName>
    <definedName name="_COM16">#REF!</definedName>
    <definedName name="_COM17">#REF!</definedName>
    <definedName name="_COM18">#REF!</definedName>
    <definedName name="_COM2">#REF!</definedName>
    <definedName name="_COM3">#REF!</definedName>
    <definedName name="_COM4">#REF!</definedName>
    <definedName name="_COM5">#REF!</definedName>
    <definedName name="_COM6">#REF!</definedName>
    <definedName name="_COM7">#REF!</definedName>
    <definedName name="_COM8">#REF!</definedName>
    <definedName name="_COM9">#REF!</definedName>
    <definedName name="_DIV1">#REF!</definedName>
    <definedName name="_DIV10">#REF!</definedName>
    <definedName name="_DIV11">#REF!</definedName>
    <definedName name="_DIV12">#REF!</definedName>
    <definedName name="_DIV13">#REF!</definedName>
    <definedName name="_DIV14">#REF!</definedName>
    <definedName name="_DIV15">#REF!</definedName>
    <definedName name="_DIV16">#REF!</definedName>
    <definedName name="_DIV17">#REF!</definedName>
    <definedName name="_DIV18">#REF!</definedName>
    <definedName name="_DIV2">#REF!</definedName>
    <definedName name="_DIV3">#REF!</definedName>
    <definedName name="_DIV4">#REF!</definedName>
    <definedName name="_DIV5">#REF!</definedName>
    <definedName name="_DIV6">#REF!</definedName>
    <definedName name="_DIV7">#REF!</definedName>
    <definedName name="_DIV8">#REF!</definedName>
    <definedName name="_DIV9">#REF!</definedName>
    <definedName name="_Maj2007">[1]Coefficients!$D$9</definedName>
    <definedName name="_Maj2008">[1]Coefficients!$E$9</definedName>
    <definedName name="_Maj2009">[2]Coefficients!$F$9</definedName>
    <definedName name="_RCD2">#REF!</definedName>
    <definedName name="_RCP2">#REF!</definedName>
    <definedName name="annoprec">[3]Start!$E$8</definedName>
    <definedName name="Base">#REF!</definedName>
    <definedName name="Catégories_SCT">#REF!</definedName>
    <definedName name="CENTRE">#REF!</definedName>
    <definedName name="conf">[4]Efforts!#REF!</definedName>
    <definedName name="COST">#REF!</definedName>
    <definedName name="Cover">#REF!</definedName>
    <definedName name="Currency">[3]Start!$E$11</definedName>
    <definedName name="CurrencyCon19">#REF!</definedName>
    <definedName name="CurrencyConv1">#REF!</definedName>
    <definedName name="CurrencyConv10">#REF!</definedName>
    <definedName name="CurrencyConv11">#REF!</definedName>
    <definedName name="CurrencyConv12">#REF!</definedName>
    <definedName name="CurrencyConv13">#REF!</definedName>
    <definedName name="CurrencyConv14">#REF!</definedName>
    <definedName name="CurrencyConv15">#REF!</definedName>
    <definedName name="CurrencyConv16">#REF!</definedName>
    <definedName name="CurrencyConv17">#REF!</definedName>
    <definedName name="CurrencyConv18">#REF!</definedName>
    <definedName name="CurrencyConv2">#REF!</definedName>
    <definedName name="CurrencyConv20">#REF!</definedName>
    <definedName name="CurrencyConv21">#REF!</definedName>
    <definedName name="Currencyconv22">#REF!</definedName>
    <definedName name="CurrencyConv23">#REF!</definedName>
    <definedName name="CurrencyConv24">#REF!</definedName>
    <definedName name="CurrencyConv25">#REF!</definedName>
    <definedName name="CurrencyConv26">#REF!</definedName>
    <definedName name="CurrencyConv27">#REF!</definedName>
    <definedName name="CurrencyConv28">#REF!</definedName>
    <definedName name="CurrencyConv29">#REF!</definedName>
    <definedName name="CurrencyConv3">#REF!</definedName>
    <definedName name="CurrencyConv30">#REF!</definedName>
    <definedName name="CurrencyConv31">#REF!</definedName>
    <definedName name="CurrencyConv32">#REF!</definedName>
    <definedName name="CurrencyConv33">#REF!</definedName>
    <definedName name="CurrencyConv34">#REF!</definedName>
    <definedName name="CurrencyConv35">#REF!</definedName>
    <definedName name="CurrencyConv36">#REF!</definedName>
    <definedName name="CurrencyConv4">#REF!</definedName>
    <definedName name="CurrencyConv5">#REF!</definedName>
    <definedName name="CurrencyConv6">#REF!</definedName>
    <definedName name="CurrencyConv7">#REF!</definedName>
    <definedName name="CurrencyConv8">#REF!</definedName>
    <definedName name="CurrencyConv9">#REF!</definedName>
    <definedName name="currencyconversion">#REF!</definedName>
    <definedName name="DATA">#REF!</definedName>
    <definedName name="depprem">600</definedName>
    <definedName name="depsuiv">150</definedName>
    <definedName name="duree_type">[3]travail!$J$2:$J$15</definedName>
    <definedName name="garantie">[5]Efforts!#REF!</definedName>
    <definedName name="gestion">[6]Efforts!#REF!</definedName>
    <definedName name="Imposte">[3]Start!$E$7</definedName>
    <definedName name="journalier">#REF!</definedName>
    <definedName name="l_lots">OFFSET([3]travail!$B$1,0,0,COUNTIF([3]travail!$B$1:$B$100,"&lt;&gt;0"),1)</definedName>
    <definedName name="Lang">[3]Start!$E$12</definedName>
    <definedName name="MarkUp">#REF!</definedName>
    <definedName name="mmatos">#REF!</definedName>
    <definedName name="Nbhj">[7]Généralités!$B$12</definedName>
    <definedName name="nbjan">[8]Généralités!#REF!</definedName>
    <definedName name="Nbre_de_jours">#REF!</definedName>
    <definedName name="Part_Atos">#REF!</definedName>
    <definedName name="Part_Coframi">#REF!</definedName>
    <definedName name="payments">#REF!</definedName>
    <definedName name="qualite">[6]Efforts!#REF!</definedName>
    <definedName name="Ratio2">[4]Efforts!#REF!</definedName>
    <definedName name="RatioConf">#REF!</definedName>
    <definedName name="ratiocscg">#REF!</definedName>
    <definedName name="ratiocscg_lot1">'[7]Synthèse financière'!$J$20</definedName>
    <definedName name="ratiocscg_lot2">'[7]Synthèse financière'!$J$21</definedName>
    <definedName name="RatioGarantie">#REF!</definedName>
    <definedName name="RatioGestionConf">#REF!</definedName>
    <definedName name="RatioGP">#REF!</definedName>
    <definedName name="RatioMaint1">#REF!</definedName>
    <definedName name="RatioMaint2">#REF!</definedName>
    <definedName name="RatioMaint3">#REF!</definedName>
    <definedName name="RationGP">#REF!</definedName>
    <definedName name="RatioQualité">#REF!</definedName>
    <definedName name="RatioSpecs">#REF!</definedName>
    <definedName name="RCD">#REF!</definedName>
    <definedName name="RCP">#REF!</definedName>
    <definedName name="Remise">#REF!</definedName>
    <definedName name="RRR">#REF!</definedName>
    <definedName name="Rspec">#REF!</definedName>
    <definedName name="RSpec2">#REF!</definedName>
    <definedName name="TasIntN">[3]Start!$E$5</definedName>
    <definedName name="TasIntP">[3]Start!$E$6</definedName>
    <definedName name="Taux_affermissement">#REF!</definedName>
    <definedName name="Taux_maintenance_année_1">#REF!</definedName>
    <definedName name="Taux_maintenance_année_2">#REF!</definedName>
    <definedName name="Taux_maintenance_année_3">#REF!</definedName>
    <definedName name="TotalTechLot1">#REF!</definedName>
    <definedName name="TotalTechLot2">#REF!</definedName>
    <definedName name="TotalTechLot3">#REF!</definedName>
    <definedName name="TotalTechLot4">#REF!</definedName>
    <definedName name="TotalTechLot5">#REF!</definedName>
    <definedName name="TotalTechLot6">#REF!</definedName>
    <definedName name="vers">[3]Start!$E$10</definedName>
    <definedName name="voiture">#REF!</definedName>
    <definedName name="vu_bfr_option">'[9]Structure du projet'!#REF!</definedName>
    <definedName name="WACC">[3]Start!$E$4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7" i="8" l="1"/>
  <c r="F17" i="8"/>
  <c r="F27" i="8" l="1"/>
  <c r="H32" i="8" s="1"/>
  <c r="A27" i="8"/>
  <c r="H22" i="8"/>
  <c r="F7" i="8" l="1"/>
  <c r="H12" i="8" s="1"/>
  <c r="A7" i="8"/>
</calcChain>
</file>

<file path=xl/sharedStrings.xml><?xml version="1.0" encoding="utf-8"?>
<sst xmlns="http://schemas.openxmlformats.org/spreadsheetml/2006/main" count="94" uniqueCount="61">
  <si>
    <t>Tarif journalier en €HT</t>
  </si>
  <si>
    <t>Répartition en %</t>
  </si>
  <si>
    <t>Cachet entreprise, date et signature</t>
  </si>
  <si>
    <t>Nombre de jours</t>
  </si>
  <si>
    <t>"NOM DE LA SOCIETE"</t>
  </si>
  <si>
    <t>Total en €HT</t>
  </si>
  <si>
    <t>a compléter par le candidat</t>
  </si>
  <si>
    <t>Total UO_REV  en €HT</t>
  </si>
  <si>
    <t>UO_REV : Unité d'œuvre de Réversibilité</t>
  </si>
  <si>
    <t>Unité d'Œuvre (UO)
en €HT</t>
  </si>
  <si>
    <t>UO_PEC : Unité d'œuvre de prise en charge</t>
  </si>
  <si>
    <t>UO_GOUV : Unité d'œuvre de Gouvernance</t>
  </si>
  <si>
    <t>Type Uo</t>
  </si>
  <si>
    <t>UO_PEC</t>
  </si>
  <si>
    <t>Forfait</t>
  </si>
  <si>
    <t>Ticket 2h</t>
  </si>
  <si>
    <t xml:space="preserve">UO_GOUV </t>
  </si>
  <si>
    <t>UO_REV</t>
  </si>
  <si>
    <t>Total UO_GOUV  en €HT</t>
  </si>
  <si>
    <t>Taux journalier de prestation</t>
  </si>
  <si>
    <t>Montant Annuel 
estimatif € HT</t>
  </si>
  <si>
    <t>Unités d'œuvre</t>
  </si>
  <si>
    <t>Montant annuel estimatif Total €HT</t>
  </si>
  <si>
    <t>Profils</t>
  </si>
  <si>
    <t>Activités</t>
  </si>
  <si>
    <t>Unité d'œuvre</t>
  </si>
  <si>
    <t>Total UO_PEC  en €HT</t>
  </si>
  <si>
    <t>Prestations d'infogérance des clusters IA de l’ASNR</t>
  </si>
  <si>
    <t>Prise en charge telle que précisée à l'article 2.3 du CDC.</t>
  </si>
  <si>
    <t xml:space="preserve">Réversibilité telle que précisée à l'article 2.5 du CDC.
</t>
  </si>
  <si>
    <t xml:space="preserve">Forfait trimestriel de gouvernance tel que précisé à l'article 4 du CDC.
</t>
  </si>
  <si>
    <t xml:space="preserve">UO jour
</t>
  </si>
  <si>
    <t xml:space="preserve">UO jour 
(prestation comprise entre 10 j/h et 60 j/h)
</t>
  </si>
  <si>
    <t xml:space="preserve">UO jour 
(prestation &gt; 60 j/h)
</t>
  </si>
  <si>
    <t>Taux horaire en € HT</t>
  </si>
  <si>
    <t>Intervention HNO/AST ou HNO PLANIFIEE - Semaine soir</t>
  </si>
  <si>
    <t>Intervention HNO/AST ou HNO PLANIFIEE - Samedi</t>
  </si>
  <si>
    <t>Intervention HNO/AST Dimanche / Jour Férié</t>
  </si>
  <si>
    <t>1 déplacement (A/R) HNO/AST - Semaine soir</t>
  </si>
  <si>
    <t>1 déplacement (A/R) HNO/AST - Samedi</t>
  </si>
  <si>
    <t>1 déplacement (A/R) HNO/AST - Dimanche / Jour Férié</t>
  </si>
  <si>
    <t>UO_PROD</t>
  </si>
  <si>
    <t>UO_HNO/AST</t>
  </si>
  <si>
    <t>Consultant en systèmes d'informations</t>
  </si>
  <si>
    <t>Intégrateur d'exploitation / d'application</t>
  </si>
  <si>
    <t xml:space="preserve">
Charge estimative (Jours)</t>
  </si>
  <si>
    <t>UO_PROD
Administrateur IA</t>
  </si>
  <si>
    <t>UO_PROD
Ingénieur IA / MLOps / LLMOps</t>
  </si>
  <si>
    <t>UO_PROD
Ingénieur Sécurité / Cyber – Cluster IA</t>
  </si>
  <si>
    <t>Forfait Trimestriel X 4</t>
  </si>
  <si>
    <t xml:space="preserve">Administrateur clusters - 7 ans d'expérience </t>
  </si>
  <si>
    <t>Administrateur clusters + 7 ans d'expérience</t>
  </si>
  <si>
    <t>Ingénieur IA / MLOps / LLMOps - 5 ans d'expérience</t>
  </si>
  <si>
    <t>Ingénieur IA / MLOps / LLMOps + 5 ans d'expérience</t>
  </si>
  <si>
    <t>Ingénieur Sécurité / Cyber – Cluster IA - 5 ans d'expérience</t>
  </si>
  <si>
    <t>Ingénieur Sécurité / Cyber – Cluster IA + 5 ans d'expérience</t>
  </si>
  <si>
    <t>Expert méthodes outils / Qualité / Conformité</t>
  </si>
  <si>
    <t>Ingénieur DATA + 5 ans d'expérience</t>
  </si>
  <si>
    <t>Ingénieur DATA - 5 ans d'expérience</t>
  </si>
  <si>
    <t>UNITÉS D'ŒUVRE DE PRODUCTION D'INFOGERANCE CLUSTERS IA</t>
  </si>
  <si>
    <t xml:space="preserve">FORFAITAIRE ET FERME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</si>
</sst>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#,##0.00\ &quot;€&quot;;\-#,##0.00\ &quot;€&quot;"/>
    <numFmt numFmtId="164" formatCode="_-* #,##0.00\ [$€]_-;\-* #,##0.00\ [$€]_-;_-* &quot;-&quot;??\ [$€]_-;_-@_-"/>
    <numFmt numFmtId="165" formatCode="_-\ #,##0_-;\-\ #,##0_-;_-\ _-;_-@_-"/>
    <numFmt numFmtId="166" formatCode="#,##0\ &quot;€&quot;"/>
  </numFmts>
  <fonts count="16" x14ac:knownFonts="1">
    <font>
      <sz val="11"/>
      <color theme="1"/>
      <name val="Calibri"/>
      <family val="2"/>
      <scheme val="minor"/>
    </font>
    <font>
      <sz val="10"/>
      <name val="Trebuchet MS"/>
      <family val="2"/>
    </font>
    <font>
      <sz val="10"/>
      <color theme="1"/>
      <name val="Trebuchet MS"/>
      <family val="2"/>
    </font>
    <font>
      <sz val="10"/>
      <name val="Arial"/>
      <family val="2"/>
    </font>
    <font>
      <sz val="16"/>
      <color theme="1"/>
      <name val="Arial"/>
      <family val="2"/>
    </font>
    <font>
      <b/>
      <u/>
      <sz val="16"/>
      <color rgb="FFFF0000"/>
      <name val="Arial"/>
      <family val="2"/>
    </font>
    <font>
      <sz val="16"/>
      <name val="Arial"/>
      <family val="2"/>
    </font>
    <font>
      <sz val="16"/>
      <color rgb="FFFF0000"/>
      <name val="Arial"/>
      <family val="2"/>
    </font>
    <font>
      <b/>
      <sz val="18"/>
      <name val="Arial"/>
      <family val="2"/>
    </font>
    <font>
      <u/>
      <sz val="16"/>
      <color rgb="FFFF0000"/>
      <name val="Arial"/>
      <family val="2"/>
    </font>
    <font>
      <b/>
      <sz val="16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1" applyFont="0" applyFill="0" applyBorder="0" applyAlignment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4">
    <xf numFmtId="0" fontId="0" fillId="0" borderId="0" xfId="0"/>
    <xf numFmtId="0" fontId="4" fillId="0" borderId="0" xfId="2" applyFont="1" applyAlignment="1">
      <alignment horizontal="center"/>
    </xf>
    <xf numFmtId="0" fontId="4" fillId="0" borderId="0" xfId="2" applyFont="1"/>
    <xf numFmtId="0" fontId="4" fillId="0" borderId="0" xfId="2" applyFont="1" applyAlignment="1">
      <alignment wrapText="1"/>
    </xf>
    <xf numFmtId="0" fontId="4" fillId="0" borderId="0" xfId="2" applyFont="1" applyAlignment="1">
      <alignment horizont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10" fontId="6" fillId="2" borderId="1" xfId="3" applyNumberFormat="1" applyFont="1" applyFill="1" applyBorder="1" applyAlignment="1">
      <alignment horizontal="center" vertical="center" wrapText="1"/>
    </xf>
    <xf numFmtId="7" fontId="6" fillId="4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4" fontId="6" fillId="2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7" fontId="6" fillId="0" borderId="0" xfId="1" applyNumberFormat="1" applyFont="1" applyAlignment="1">
      <alignment horizontal="center" vertical="center" wrapText="1"/>
    </xf>
    <xf numFmtId="7" fontId="6" fillId="2" borderId="0" xfId="4" applyNumberFormat="1" applyFont="1" applyFill="1" applyBorder="1" applyAlignment="1">
      <alignment horizontal="center" vertical="center"/>
    </xf>
    <xf numFmtId="0" fontId="6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vertical="center" wrapText="1"/>
    </xf>
    <xf numFmtId="2" fontId="6" fillId="2" borderId="0" xfId="1" applyNumberFormat="1" applyFont="1" applyFill="1" applyAlignment="1">
      <alignment horizontal="center" vertical="center" wrapText="1"/>
    </xf>
    <xf numFmtId="10" fontId="6" fillId="2" borderId="0" xfId="3" applyNumberFormat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1" fillId="6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0" fillId="7" borderId="1" xfId="0" applyFill="1" applyBorder="1"/>
    <xf numFmtId="0" fontId="0" fillId="0" borderId="5" xfId="0" applyBorder="1" applyAlignment="1">
      <alignment vertical="center"/>
    </xf>
    <xf numFmtId="0" fontId="0" fillId="0" borderId="11" xfId="0" applyBorder="1"/>
    <xf numFmtId="166" fontId="0" fillId="9" borderId="1" xfId="0" applyNumberFormat="1" applyFill="1" applyBorder="1"/>
    <xf numFmtId="0" fontId="13" fillId="8" borderId="1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 wrapText="1"/>
    </xf>
    <xf numFmtId="166" fontId="0" fillId="9" borderId="18" xfId="0" applyNumberFormat="1" applyFill="1" applyBorder="1"/>
    <xf numFmtId="166" fontId="0" fillId="9" borderId="19" xfId="0" applyNumberFormat="1" applyFill="1" applyBorder="1"/>
    <xf numFmtId="166" fontId="0" fillId="9" borderId="20" xfId="0" applyNumberFormat="1" applyFill="1" applyBorder="1"/>
    <xf numFmtId="0" fontId="14" fillId="0" borderId="1" xfId="0" applyFont="1" applyBorder="1"/>
    <xf numFmtId="0" fontId="15" fillId="10" borderId="18" xfId="0" applyFont="1" applyFill="1" applyBorder="1" applyAlignment="1">
      <alignment vertical="center"/>
    </xf>
    <xf numFmtId="0" fontId="15" fillId="10" borderId="19" xfId="0" applyFont="1" applyFill="1" applyBorder="1" applyAlignment="1">
      <alignment vertical="center"/>
    </xf>
    <xf numFmtId="0" fontId="15" fillId="10" borderId="20" xfId="0" applyFont="1" applyFill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9" fillId="2" borderId="8" xfId="1" applyFont="1" applyFill="1" applyBorder="1" applyAlignment="1">
      <alignment horizontal="center" vertical="top" wrapText="1"/>
    </xf>
    <xf numFmtId="0" fontId="9" fillId="2" borderId="9" xfId="1" applyFont="1" applyFill="1" applyBorder="1" applyAlignment="1">
      <alignment horizontal="center" vertical="top" wrapText="1"/>
    </xf>
    <xf numFmtId="0" fontId="9" fillId="2" borderId="10" xfId="1" applyFont="1" applyFill="1" applyBorder="1" applyAlignment="1">
      <alignment horizontal="center" vertical="top" wrapText="1"/>
    </xf>
    <xf numFmtId="0" fontId="10" fillId="3" borderId="2" xfId="1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10" fillId="4" borderId="2" xfId="1" applyFont="1" applyFill="1" applyBorder="1" applyAlignment="1">
      <alignment horizontal="center" vertical="center" wrapText="1"/>
    </xf>
    <xf numFmtId="0" fontId="10" fillId="4" borderId="4" xfId="1" applyFont="1" applyFill="1" applyBorder="1" applyAlignment="1">
      <alignment horizontal="center" vertical="center" wrapText="1"/>
    </xf>
    <xf numFmtId="0" fontId="10" fillId="4" borderId="3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4" fontId="6" fillId="2" borderId="1" xfId="1" applyNumberFormat="1" applyFont="1" applyFill="1" applyBorder="1" applyAlignment="1">
      <alignment horizontal="center" vertical="center" wrapText="1"/>
    </xf>
    <xf numFmtId="0" fontId="6" fillId="2" borderId="1" xfId="1" quotePrefix="1" applyFont="1" applyFill="1" applyBorder="1" applyAlignment="1">
      <alignment vertical="center" wrapText="1"/>
    </xf>
    <xf numFmtId="0" fontId="6" fillId="2" borderId="1" xfId="1" applyFont="1" applyFill="1" applyBorder="1" applyAlignment="1">
      <alignment vertical="center" wrapText="1"/>
    </xf>
    <xf numFmtId="7" fontId="6" fillId="2" borderId="1" xfId="4" applyNumberFormat="1" applyFont="1" applyFill="1" applyBorder="1" applyAlignment="1">
      <alignment horizontal="center" vertical="center"/>
    </xf>
    <xf numFmtId="0" fontId="10" fillId="2" borderId="5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8" fillId="5" borderId="2" xfId="1" applyFont="1" applyFill="1" applyBorder="1" applyAlignment="1">
      <alignment horizontal="center" vertical="center" wrapText="1"/>
    </xf>
    <xf numFmtId="0" fontId="8" fillId="5" borderId="4" xfId="1" applyFont="1" applyFill="1" applyBorder="1" applyAlignment="1">
      <alignment horizontal="center" vertical="center" wrapText="1"/>
    </xf>
    <xf numFmtId="0" fontId="8" fillId="5" borderId="3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5" borderId="12" xfId="1" applyFont="1" applyFill="1" applyBorder="1" applyAlignment="1">
      <alignment horizontal="center" vertical="center" wrapText="1"/>
    </xf>
    <xf numFmtId="0" fontId="10" fillId="5" borderId="13" xfId="1" applyFont="1" applyFill="1" applyBorder="1" applyAlignment="1">
      <alignment horizontal="center" vertic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15" xfId="1" applyFont="1" applyFill="1" applyBorder="1" applyAlignment="1">
      <alignment horizontal="center" vertical="center" wrapText="1"/>
    </xf>
    <xf numFmtId="0" fontId="10" fillId="5" borderId="16" xfId="1" applyFont="1" applyFill="1" applyBorder="1" applyAlignment="1">
      <alignment horizontal="center" vertical="center" wrapText="1"/>
    </xf>
    <xf numFmtId="0" fontId="10" fillId="5" borderId="17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</cellXfs>
  <cellStyles count="11">
    <cellStyle name="Euro" xfId="5" xr:uid="{00000000-0005-0000-0000-000000000000}"/>
    <cellStyle name="Fabio .000" xfId="6" xr:uid="{00000000-0005-0000-0000-000001000000}"/>
    <cellStyle name="Normal" xfId="0" builtinId="0"/>
    <cellStyle name="Normal 2" xfId="7" xr:uid="{00000000-0005-0000-0000-000003000000}"/>
    <cellStyle name="Normal 2 2" xfId="1" xr:uid="{00000000-0005-0000-0000-000004000000}"/>
    <cellStyle name="Normal 3" xfId="2" xr:uid="{00000000-0005-0000-0000-000005000000}"/>
    <cellStyle name="Normale_ClasseCesp" xfId="8" xr:uid="{00000000-0005-0000-0000-000006000000}"/>
    <cellStyle name="Pourcentage 2" xfId="4" xr:uid="{00000000-0005-0000-0000-000007000000}"/>
    <cellStyle name="Pourcentage 2 3" xfId="10" xr:uid="{00000000-0005-0000-0000-000008000000}"/>
    <cellStyle name="Pourcentage 3" xfId="3" xr:uid="{00000000-0005-0000-0000-000009000000}"/>
    <cellStyle name="Pourcentage 3 2" xfId="9" xr:uid="{00000000-0005-0000-0000-00000A000000}"/>
  </cellStyles>
  <dxfs count="0"/>
  <tableStyles count="0" defaultTableStyle="TableStyleMedium2" defaultPivotStyle="PivotStyleLight16"/>
  <colors>
    <mruColors>
      <color rgb="FFD6EDBD"/>
      <color rgb="FFFFFF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19" Type="http://schemas.openxmlformats.org/officeDocument/2006/relationships/customXml" Target="../customXml/item4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posals\2008\CNES%202008\CNES%20-%20CGIS%20-%202008\OUTILS%20DE%20PRICING\Bordereau%20de%20prix%20CGIS_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posals\2009\CNES%202009\CNES%20-%20CGIS%20-%202009\OUTILS%20DE%20PRICING\Bordereau%20de%20prix%20CGIS_20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mpleted%20Proposals\2012\IRSN%202012\TMA%20SESUC\Dossier%20complet\R&#233;ponse\FINANCIERE\VERSION_REMISE_LE_2012_10_03\TMA%20SESUC%20VALCOM%20v4.0_Ferme%20+%20Option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posals\DOCUME~1\LMAIGN~1.IDS\LOCALS~1\Temp\lpialot\Mes%20documents\AVV\2005\AO%20PLEIADES%20BPD%20-%20GIDE\RAO\FINANCIERE%20-%20BPD%20-%20GIDE\DSAV_2005-618_AB051009_exemp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posals\DOCUME~1\LMAIGN~1.IDS\LOCALS~1\Temp\lpialot\Mes%20documents\AVV\2005\AO%20PLEIADES%20BPD%20-%20GIDE\RAO\FINANCIERE%20-%20BPD%20-%20GIDE\DSAV_2005-618_AB051009_Pleiades_BPD_GIDE%20V5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lpialot\Mes%20documents\AVV\DSAV\Semaine%2022\OK\Pour%20Fred\PAF_Tableaux_Financiers_LAI-TMI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posals\mraynal\Local%20Settings\Temp\R&#233;pertoire%20temporaire%202%20pour%20DSAV_LAI%20-%20Version%20Final.zip\DSAV_LAI%20-%20Version%20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posals\lpialot\Mes%20documents\AVV\AO%20CGIS\AO%20CGIS%202006\2-%20ROPS%20ATV\RAO\FINANCIERE\DSAV_2006-218-2_AB061758_AIC2006_8104_ROPS_ATV%20-%20VRevue%20de%20Contra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posals\lpialot\Archive\CS\AVV\CGIS\AO%20CGIS%202006%20-%20OK\X%20-%20Support%20PACF%20EGNOS\DSAV_2006-771_AB060774_AIC2006_8822_AT_PACF_EGNOS_TPZ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ide"/>
      <sheetName val="Prestations exceptionnelles"/>
      <sheetName val="Mise en état d'alerte 2006"/>
      <sheetName val="Mise en état d'alerte 2007"/>
      <sheetName val="Mise en état d'alerte 2008"/>
      <sheetName val="Prix 2006"/>
      <sheetName val="Prix 2007"/>
      <sheetName val="Prix 2008 (A Valider)"/>
      <sheetName val="TJM 2006"/>
      <sheetName val="TJM 2007"/>
      <sheetName val="TJM 2008 (A Valider)"/>
      <sheetName val="Coefficients"/>
      <sheetName val="Pourcentages de frais"/>
      <sheetName val="Ratios de coûts"/>
      <sheetName val="Remises contractuel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9">
          <cell r="D9">
            <v>1.020894679506372</v>
          </cell>
          <cell r="E9">
            <v>1.0207507766573591</v>
          </cell>
        </row>
      </sheetData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ide"/>
      <sheetName val="Prestations exceptionnelles"/>
      <sheetName val="Mise en état d'alerte 2006"/>
      <sheetName val="Mise en état d'alerte 2007"/>
      <sheetName val="Mise en état d'alerte 2008"/>
      <sheetName val="Mise en état d'alerte 2009"/>
      <sheetName val="Prix 2006"/>
      <sheetName val="Prix 2007"/>
      <sheetName val="Prix 2008"/>
      <sheetName val="Prix 2009"/>
      <sheetName val="TJM 2006"/>
      <sheetName val="TJM 2007"/>
      <sheetName val="TJM 2008"/>
      <sheetName val="TJM 2009"/>
      <sheetName val="Coefficients"/>
      <sheetName val="Pourcentages de frais"/>
      <sheetName val="Ratios de coûts"/>
      <sheetName val="Remises contractuel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9">
          <cell r="D9">
            <v>1.020894679506372</v>
          </cell>
          <cell r="F9">
            <v>1.0323679759281326</v>
          </cell>
        </row>
      </sheetData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vail"/>
      <sheetName val="template"/>
      <sheetName val="Cout UO"/>
      <sheetName val="Volume UO_Ferme + Options"/>
      <sheetName val="BDP LOT 2_Fermes + Options"/>
      <sheetName val="Synthèse"/>
      <sheetName val="Start"/>
      <sheetName val="Parametrs"/>
      <sheetName val="Summary"/>
      <sheetName val="Cover"/>
      <sheetName val="Format"/>
      <sheetName val="External Costs"/>
      <sheetName val="HOURS"/>
      <sheetName val="Depreciation &amp; Travel"/>
      <sheetName val="FormatGr"/>
      <sheetName val="User data"/>
      <sheetName val="Verif"/>
      <sheetName val="PC (1)"/>
      <sheetName val="PC (2)"/>
      <sheetName val="PC (3)"/>
      <sheetName val="PC (8)"/>
      <sheetName val="PC (9)"/>
      <sheetName val="PC (10)"/>
      <sheetName val="PC (11)"/>
      <sheetName val="PC (12)"/>
      <sheetName val="datoYCDC"/>
      <sheetName val="PC(13)"/>
      <sheetName val="datoZCDC"/>
    </sheetNames>
    <sheetDataSet>
      <sheetData sheetId="0">
        <row r="1">
          <cell r="B1" t="e">
            <v>#REF!</v>
          </cell>
        </row>
        <row r="2">
          <cell r="B2" t="e">
            <v>#REF!</v>
          </cell>
          <cell r="J2" t="str">
            <v>an</v>
          </cell>
        </row>
        <row r="3">
          <cell r="B3" t="e">
            <v>#REF!</v>
          </cell>
          <cell r="J3" t="str">
            <v>mois cal</v>
          </cell>
        </row>
        <row r="4">
          <cell r="B4" t="e">
            <v>#REF!</v>
          </cell>
          <cell r="J4" t="str">
            <v>mois prod</v>
          </cell>
        </row>
        <row r="5">
          <cell r="B5" t="e">
            <v>#REF!</v>
          </cell>
          <cell r="J5" t="str">
            <v>sem cal</v>
          </cell>
        </row>
        <row r="6">
          <cell r="B6" t="e">
            <v>#REF!</v>
          </cell>
          <cell r="J6" t="str">
            <v>sem prod</v>
          </cell>
        </row>
        <row r="7">
          <cell r="B7" t="e">
            <v>#REF!</v>
          </cell>
          <cell r="J7" t="str">
            <v>jr cal</v>
          </cell>
        </row>
        <row r="8">
          <cell r="B8" t="e">
            <v>#REF!</v>
          </cell>
          <cell r="J8" t="str">
            <v>jr ouv</v>
          </cell>
        </row>
        <row r="9">
          <cell r="B9" t="e">
            <v>#REF!</v>
          </cell>
          <cell r="J9" t="str">
            <v>jr trv</v>
          </cell>
        </row>
        <row r="10">
          <cell r="B10" t="e">
            <v>#REF!</v>
          </cell>
          <cell r="J10" t="str">
            <v>jr prod</v>
          </cell>
        </row>
        <row r="11">
          <cell r="B11" t="e">
            <v>#REF!</v>
          </cell>
          <cell r="J11" t="str">
            <v>hrs cal</v>
          </cell>
        </row>
        <row r="12">
          <cell r="B12" t="e">
            <v>#REF!</v>
          </cell>
          <cell r="J12" t="str">
            <v>hrs ouv</v>
          </cell>
        </row>
        <row r="13">
          <cell r="B13" t="e">
            <v>#REF!</v>
          </cell>
          <cell r="J13" t="str">
            <v>hrs trav</v>
          </cell>
        </row>
        <row r="14">
          <cell r="B14" t="e">
            <v>#REF!</v>
          </cell>
          <cell r="J14" t="str">
            <v>hrs prod</v>
          </cell>
        </row>
        <row r="15">
          <cell r="B15" t="e">
            <v>#REF!</v>
          </cell>
        </row>
        <row r="16">
          <cell r="B16" t="e">
            <v>#REF!</v>
          </cell>
        </row>
        <row r="17">
          <cell r="B17" t="e">
            <v>#REF!</v>
          </cell>
        </row>
        <row r="18">
          <cell r="B18" t="e">
            <v>#REF!</v>
          </cell>
        </row>
        <row r="19">
          <cell r="B19" t="e">
            <v>#REF!</v>
          </cell>
        </row>
        <row r="20">
          <cell r="B20" t="e">
            <v>#REF!</v>
          </cell>
        </row>
        <row r="21">
          <cell r="B21" t="e">
            <v>#REF!</v>
          </cell>
        </row>
        <row r="22">
          <cell r="B22" t="e">
            <v>#REF!</v>
          </cell>
        </row>
        <row r="23">
          <cell r="B23" t="e">
            <v>#REF!</v>
          </cell>
        </row>
        <row r="24">
          <cell r="B24" t="e">
            <v>#REF!</v>
          </cell>
        </row>
        <row r="25">
          <cell r="B25" t="e">
            <v>#REF!</v>
          </cell>
        </row>
        <row r="26">
          <cell r="B26" t="e">
            <v>#REF!</v>
          </cell>
        </row>
        <row r="27">
          <cell r="B27" t="e">
            <v>#REF!</v>
          </cell>
        </row>
        <row r="28">
          <cell r="B28" t="e">
            <v>#REF!</v>
          </cell>
        </row>
        <row r="29">
          <cell r="B29" t="e">
            <v>#REF!</v>
          </cell>
        </row>
        <row r="30">
          <cell r="B30" t="e">
            <v>#REF!</v>
          </cell>
        </row>
        <row r="31">
          <cell r="B31" t="e">
            <v>#REF!</v>
          </cell>
        </row>
        <row r="32">
          <cell r="B32" t="e">
            <v>#REF!</v>
          </cell>
        </row>
        <row r="33">
          <cell r="B33" t="e">
            <v>#REF!</v>
          </cell>
        </row>
        <row r="34">
          <cell r="B34" t="e">
            <v>#REF!</v>
          </cell>
        </row>
        <row r="35">
          <cell r="B35" t="e">
            <v>#REF!</v>
          </cell>
        </row>
        <row r="36">
          <cell r="B36" t="e">
            <v>#REF!</v>
          </cell>
        </row>
        <row r="37">
          <cell r="B37" t="e">
            <v>#REF!</v>
          </cell>
        </row>
        <row r="38">
          <cell r="B38" t="e">
            <v>#REF!</v>
          </cell>
        </row>
        <row r="39">
          <cell r="B39" t="e">
            <v>#REF!</v>
          </cell>
        </row>
        <row r="40">
          <cell r="B40" t="e">
            <v>#REF!</v>
          </cell>
        </row>
        <row r="41">
          <cell r="B41" t="e">
            <v>#REF!</v>
          </cell>
        </row>
        <row r="42">
          <cell r="B42" t="e">
            <v>#REF!</v>
          </cell>
        </row>
        <row r="43">
          <cell r="B43" t="e">
            <v>#REF!</v>
          </cell>
        </row>
        <row r="44">
          <cell r="B44" t="e">
            <v>#REF!</v>
          </cell>
        </row>
        <row r="45">
          <cell r="B45" t="e">
            <v>#REF!</v>
          </cell>
        </row>
        <row r="46">
          <cell r="B46" t="e">
            <v>#REF!</v>
          </cell>
        </row>
        <row r="47">
          <cell r="B47" t="e">
            <v>#REF!</v>
          </cell>
        </row>
        <row r="48">
          <cell r="B48" t="e">
            <v>#REF!</v>
          </cell>
        </row>
        <row r="49">
          <cell r="B49" t="e">
            <v>#REF!</v>
          </cell>
        </row>
        <row r="50">
          <cell r="B50" t="e">
            <v>#REF!</v>
          </cell>
        </row>
        <row r="51">
          <cell r="B51" t="e">
            <v>#REF!</v>
          </cell>
        </row>
        <row r="52">
          <cell r="B52" t="e">
            <v>#REF!</v>
          </cell>
        </row>
        <row r="53">
          <cell r="B53" t="e">
            <v>#REF!</v>
          </cell>
        </row>
        <row r="54">
          <cell r="B54" t="e">
            <v>#REF!</v>
          </cell>
        </row>
        <row r="55">
          <cell r="B55" t="e">
            <v>#REF!</v>
          </cell>
        </row>
        <row r="56">
          <cell r="B56" t="e">
            <v>#REF!</v>
          </cell>
        </row>
        <row r="57">
          <cell r="B57" t="e">
            <v>#REF!</v>
          </cell>
        </row>
        <row r="58">
          <cell r="B58" t="e">
            <v>#REF!</v>
          </cell>
        </row>
        <row r="59">
          <cell r="B59" t="e">
            <v>#REF!</v>
          </cell>
        </row>
        <row r="60">
          <cell r="B60" t="e">
            <v>#REF!</v>
          </cell>
        </row>
        <row r="61">
          <cell r="B61" t="e">
            <v>#REF!</v>
          </cell>
        </row>
        <row r="62">
          <cell r="B62" t="e">
            <v>#REF!</v>
          </cell>
        </row>
        <row r="63">
          <cell r="B63" t="e">
            <v>#REF!</v>
          </cell>
        </row>
        <row r="64">
          <cell r="B64" t="e">
            <v>#REF!</v>
          </cell>
        </row>
        <row r="65">
          <cell r="B65" t="e">
            <v>#REF!</v>
          </cell>
        </row>
        <row r="66">
          <cell r="B66" t="e">
            <v>#REF!</v>
          </cell>
        </row>
        <row r="67">
          <cell r="B67" t="e">
            <v>#REF!</v>
          </cell>
        </row>
        <row r="68">
          <cell r="B68" t="e">
            <v>#REF!</v>
          </cell>
        </row>
        <row r="69">
          <cell r="B69" t="e">
            <v>#REF!</v>
          </cell>
        </row>
        <row r="70">
          <cell r="B70" t="e">
            <v>#REF!</v>
          </cell>
        </row>
        <row r="71">
          <cell r="B71" t="e">
            <v>#REF!</v>
          </cell>
        </row>
        <row r="72">
          <cell r="B72" t="e">
            <v>#REF!</v>
          </cell>
        </row>
        <row r="73">
          <cell r="B73" t="e">
            <v>#REF!</v>
          </cell>
        </row>
        <row r="74">
          <cell r="B74" t="e">
            <v>#REF!</v>
          </cell>
        </row>
        <row r="75">
          <cell r="B75" t="e">
            <v>#REF!</v>
          </cell>
        </row>
        <row r="76">
          <cell r="B76" t="e">
            <v>#REF!</v>
          </cell>
        </row>
        <row r="77">
          <cell r="B77" t="e">
            <v>#REF!</v>
          </cell>
        </row>
        <row r="78">
          <cell r="B78" t="e">
            <v>#REF!</v>
          </cell>
        </row>
        <row r="79">
          <cell r="B79" t="e">
            <v>#REF!</v>
          </cell>
        </row>
        <row r="80">
          <cell r="B80" t="e">
            <v>#REF!</v>
          </cell>
        </row>
        <row r="81">
          <cell r="B81" t="e">
            <v>#REF!</v>
          </cell>
        </row>
        <row r="82">
          <cell r="B82" t="e">
            <v>#REF!</v>
          </cell>
        </row>
        <row r="83">
          <cell r="B83" t="e">
            <v>#REF!</v>
          </cell>
        </row>
        <row r="84">
          <cell r="B84" t="e">
            <v>#REF!</v>
          </cell>
        </row>
        <row r="85">
          <cell r="B85" t="e">
            <v>#REF!</v>
          </cell>
        </row>
        <row r="86">
          <cell r="B86" t="e">
            <v>#REF!</v>
          </cell>
        </row>
        <row r="87">
          <cell r="B87" t="e">
            <v>#REF!</v>
          </cell>
        </row>
        <row r="88">
          <cell r="B88" t="e">
            <v>#REF!</v>
          </cell>
        </row>
        <row r="89">
          <cell r="B89" t="e">
            <v>#REF!</v>
          </cell>
        </row>
        <row r="90">
          <cell r="B90" t="e">
            <v>#REF!</v>
          </cell>
        </row>
        <row r="91">
          <cell r="B91" t="e">
            <v>#REF!</v>
          </cell>
        </row>
        <row r="92">
          <cell r="B92" t="e">
            <v>#REF!</v>
          </cell>
        </row>
        <row r="93">
          <cell r="B93" t="e">
            <v>#REF!</v>
          </cell>
        </row>
        <row r="94">
          <cell r="B94" t="e">
            <v>#REF!</v>
          </cell>
        </row>
        <row r="95">
          <cell r="B95" t="e">
            <v>#REF!</v>
          </cell>
        </row>
        <row r="96">
          <cell r="B96" t="e">
            <v>#REF!</v>
          </cell>
        </row>
        <row r="97">
          <cell r="B97" t="e">
            <v>#REF!</v>
          </cell>
        </row>
        <row r="98">
          <cell r="B98" t="e">
            <v>#REF!</v>
          </cell>
        </row>
        <row r="99">
          <cell r="B99" t="e">
            <v>#REF!</v>
          </cell>
        </row>
        <row r="100">
          <cell r="B100" t="e">
            <v>#REF!</v>
          </cell>
        </row>
      </sheetData>
      <sheetData sheetId="1"/>
      <sheetData sheetId="2">
        <row r="6">
          <cell r="H6">
            <v>526.4</v>
          </cell>
        </row>
      </sheetData>
      <sheetData sheetId="3">
        <row r="10">
          <cell r="C10">
            <v>10</v>
          </cell>
        </row>
      </sheetData>
      <sheetData sheetId="4"/>
      <sheetData sheetId="5"/>
      <sheetData sheetId="6">
        <row r="4">
          <cell r="E4">
            <v>0.105</v>
          </cell>
        </row>
        <row r="5">
          <cell r="E5">
            <v>3.6499999999999998E-2</v>
          </cell>
        </row>
        <row r="6">
          <cell r="E6">
            <v>2.1000000000000001E-2</v>
          </cell>
        </row>
        <row r="7">
          <cell r="E7">
            <v>0.314</v>
          </cell>
        </row>
        <row r="8">
          <cell r="E8">
            <v>40908</v>
          </cell>
        </row>
        <row r="10">
          <cell r="E10">
            <v>1</v>
          </cell>
        </row>
        <row r="11">
          <cell r="E11" t="str">
            <v>EURO</v>
          </cell>
        </row>
        <row r="12">
          <cell r="E12">
            <v>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tégories ISC-ROUTE"/>
      <sheetName val="Config"/>
      <sheetName val="Délég Dérog AIC"/>
      <sheetName val="Catégories ECSAT"/>
      <sheetName val="Catégories AEIC"/>
      <sheetName val="Catégories CAM"/>
      <sheetName val="Catégories Intrans"/>
      <sheetName val="Généralités"/>
      <sheetName val="Tarifs"/>
      <sheetName val="AF1 CS-1"/>
      <sheetName val="AF1 SCOT-1"/>
      <sheetName val="AF1 IGN-1"/>
      <sheetName val="AF1 CS-2"/>
      <sheetName val="AF1 SCOT-2"/>
      <sheetName val="AF1 IGN-2"/>
      <sheetName val="Lot0 CS"/>
      <sheetName val="Lot0 SCOT"/>
      <sheetName val="Lot0 IGN"/>
      <sheetName val="Lot1 CS"/>
      <sheetName val="Lot1 SCOT"/>
      <sheetName val="Lot1 IGN"/>
      <sheetName val="Lot2 CS"/>
      <sheetName val="Lot2 SCOT"/>
      <sheetName val="Lot2 IGN"/>
      <sheetName val="Lot3 CS"/>
      <sheetName val="Lot3 SCOT"/>
      <sheetName val="Lot3 IGN"/>
      <sheetName val="Lot4 CS"/>
      <sheetName val="Lot4 SCOT"/>
      <sheetName val="Lot4 IGN"/>
      <sheetName val="Lot5 CS"/>
      <sheetName val="Lot5 SCOT"/>
      <sheetName val="Lot5 IGN"/>
      <sheetName val="Lot6 CS"/>
      <sheetName val="Lot6 SCOT"/>
      <sheetName val="Lot6 IGN"/>
      <sheetName val="Lot7 CS"/>
      <sheetName val="Lot7 SCOT"/>
      <sheetName val="Lot7 IGN"/>
      <sheetName val="plan de paiement"/>
      <sheetName val="Efforts"/>
      <sheetName val="Récap1"/>
      <sheetName val="Récap2"/>
      <sheetName val="Récap 3"/>
      <sheetName val="Récap 4"/>
      <sheetName val="Récap 5"/>
      <sheetName val="Récap6"/>
      <sheetName val="Récap 7"/>
      <sheetName val="Récap 8"/>
      <sheetName val="Récap 9"/>
      <sheetName val="Récap 10"/>
      <sheetName val="Menu"/>
      <sheetName val="Fiche SYN"/>
      <sheetName val="Catégories"/>
      <sheetName val="Catégories AIC"/>
      <sheetName val="Catégories ITSIC"/>
      <sheetName val="Mode emploi"/>
      <sheetName val="Catégories ISC-DEF"/>
      <sheetName val="Remarques Signataires"/>
      <sheetName val="Présentation"/>
      <sheetName val="Notation Opportunité"/>
      <sheetName val="Revue go-nogo"/>
      <sheetName val="Orga réponse"/>
      <sheetName val="Risques"/>
      <sheetName val="Revue proposition"/>
      <sheetName val="Revue de contrat"/>
      <sheetName val="Debriefing affaire"/>
      <sheetName val="Suivi actions"/>
      <sheetName val="Historique modifications"/>
      <sheetName val="Listes"/>
      <sheetName val="Pricing"/>
      <sheetName val="Historique Offre"/>
      <sheetName val="Structure du projet"/>
      <sheetName val="Charge"/>
      <sheetName val="Plan charge CS valorise"/>
      <sheetName val="Plan charge"/>
      <sheetName val="Détermination PV"/>
      <sheetName val="Facturation et BFR"/>
      <sheetName val="Synthèse financière"/>
      <sheetName val="Synthèse ISC"/>
      <sheetName val="Synthèse Assistante de gestion"/>
      <sheetName val="Fiche BFR Ferme"/>
      <sheetName val="Fiche BFR Ferme &amp; O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tégories ISC-ROUTE"/>
      <sheetName val="Config"/>
      <sheetName val="Délég Dérog AIC"/>
      <sheetName val="Catégories ECSAT"/>
      <sheetName val="Catégories AEIC"/>
      <sheetName val="Catégories CAM"/>
      <sheetName val="Catégories Intrans"/>
      <sheetName val="Généralités"/>
      <sheetName val="AF1 CS"/>
      <sheetName val="AF2_type"/>
      <sheetName val="AF2 lot1"/>
      <sheetName val="AF2 lot2"/>
      <sheetName val="AF2 lot3"/>
      <sheetName val="AF2 lot4"/>
      <sheetName val="AF2 lot5"/>
      <sheetName val="AF2 lot6"/>
      <sheetName val="AF2 lot7"/>
      <sheetName val="AF2 lot8"/>
      <sheetName val="AF2 lot9"/>
      <sheetName val="AF2 lot9 Optionnel"/>
      <sheetName val="AF2 lot10"/>
      <sheetName val="AF2 lot11"/>
      <sheetName val="AF2 lot12"/>
      <sheetName val="AF2 lot12 Optionnel"/>
      <sheetName val="SYNTHESE"/>
      <sheetName val="AF3DPL"/>
      <sheetName val="AF5_FR"/>
      <sheetName val="Récap pour DSAV"/>
      <sheetName val="Efforts estimés JCG"/>
      <sheetName val="Efforts"/>
      <sheetName val="Menu"/>
      <sheetName val="Fiche SYN"/>
      <sheetName val="Catégories"/>
      <sheetName val="Catégories AIC"/>
      <sheetName val="Catégories ITSIC"/>
      <sheetName val="Mode emploi"/>
      <sheetName val="Catégories ISC-DEF"/>
      <sheetName val="Remarques Signataires"/>
      <sheetName val="Présentation"/>
      <sheetName val="Notation Opportunité"/>
      <sheetName val="Revue go-nogo"/>
      <sheetName val="Orga réponse"/>
      <sheetName val="Risques"/>
      <sheetName val="Revue proposition"/>
      <sheetName val="Revue de contrat"/>
      <sheetName val="Debriefing affaire"/>
      <sheetName val="Suivi actions"/>
      <sheetName val="Historique modifications"/>
      <sheetName val="Listes"/>
      <sheetName val="Historique Offre"/>
      <sheetName val="Pricing"/>
      <sheetName val="Structure du projet"/>
      <sheetName val="Feuil1"/>
      <sheetName val="Charge"/>
      <sheetName val="Plan charge CS valorise"/>
      <sheetName val="Plan charge"/>
      <sheetName val="Facturation et BFR"/>
      <sheetName val="Détermination PV"/>
      <sheetName val="Synthèse financière"/>
      <sheetName val="Synthèse ISC"/>
      <sheetName val="Synthèse Assistante de gestion"/>
      <sheetName val="Fiche BFR Ferme"/>
      <sheetName val="Fiche BFR Ferme &amp; O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fig"/>
      <sheetName val="Tarifs"/>
      <sheetName val="Récap"/>
      <sheetName val="Lot-1"/>
      <sheetName val="Lot-2"/>
      <sheetName val="Lot-3"/>
      <sheetName val="Lot-4"/>
      <sheetName val="Lot-5"/>
      <sheetName val="Lot-6"/>
      <sheetName val="Lot-8"/>
      <sheetName val="Efforts"/>
      <sheetName val="Efforts old"/>
      <sheetName val="AF2_Lot1"/>
      <sheetName val="AF2_Lot2"/>
      <sheetName val="AF2_Lot3"/>
      <sheetName val="AF2_Lot4"/>
      <sheetName val="AF2_Lot5"/>
      <sheetName val="AF2_Lot6"/>
      <sheetName val="AF2_Lot7"/>
      <sheetName val="AF1 "/>
      <sheetName val="AF2 C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tégories ISC-ROUTE"/>
      <sheetName val="Config"/>
      <sheetName val="Délég Dérog AIC"/>
      <sheetName val="Catégories ECSAT"/>
      <sheetName val="Catégories AEIC"/>
      <sheetName val="Catégories CAM"/>
      <sheetName val="Catégories Intrans"/>
      <sheetName val="Généralités"/>
      <sheetName val="AF1 CS"/>
      <sheetName val="Lot1 CS"/>
      <sheetName val="Lot2 CS"/>
      <sheetName val="Lot3 CS NA"/>
      <sheetName val="Lot4 CS"/>
      <sheetName val="Lot5 CS"/>
      <sheetName val="Lot6 CS NA"/>
      <sheetName val="CS Option 1 Poste 1.5"/>
      <sheetName val="CS Option 2 Matériel"/>
      <sheetName val="AF1 CAP"/>
      <sheetName val="Lot1 CAP"/>
      <sheetName val="Lot2 CAP"/>
      <sheetName val="Lot3 CAP"/>
      <sheetName val="Lot4 CAP NA"/>
      <sheetName val="Lot5 CAP NA"/>
      <sheetName val="Lot6 CAP"/>
      <sheetName val="plan de paiement"/>
      <sheetName val="chiffre"/>
      <sheetName val="Efforts"/>
      <sheetName val="Menu"/>
      <sheetName val="Fiche SYN"/>
      <sheetName val="Catégories"/>
      <sheetName val="Catégories AIC"/>
      <sheetName val="Catégories ITSIC"/>
      <sheetName val="Mode emploi"/>
      <sheetName val="Catégories ISC-DEF"/>
      <sheetName val="Remarques Signataires"/>
      <sheetName val="Présentation"/>
      <sheetName val="Notation Opportunité"/>
      <sheetName val="Revue go-nogo"/>
      <sheetName val="Orga réponse"/>
      <sheetName val="Risques"/>
      <sheetName val="Revue proposition"/>
      <sheetName val="Revue de contrat"/>
      <sheetName val="Debriefing affaire"/>
      <sheetName val="Suivi actions"/>
      <sheetName val="Historique modifications"/>
      <sheetName val="Listes"/>
      <sheetName val="Pricing"/>
      <sheetName val="Historique Offre"/>
      <sheetName val="Structure du projet"/>
      <sheetName val="Charge"/>
      <sheetName val="Plan charge CS valorise"/>
      <sheetName val="Plan charge"/>
      <sheetName val="Facturation et BFR"/>
      <sheetName val="Détermination PV"/>
      <sheetName val="Synthèse financière"/>
      <sheetName val="Synthèse ISC"/>
      <sheetName val="Synthèse Assistante de gestion"/>
      <sheetName val="Fiche BFR Ferme"/>
      <sheetName val="Fiche BFR Ferme &amp; O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tégories ISC-ROUTE"/>
      <sheetName val="Config"/>
      <sheetName val="Délég Dérog AIC"/>
      <sheetName val="Catégories ECSAT"/>
      <sheetName val="Catégories AEIC"/>
      <sheetName val="Catégories CAM"/>
      <sheetName val="Catégories Intrans"/>
      <sheetName val="Généralités"/>
      <sheetName val="Tarifs"/>
      <sheetName val="AF2-Lot1 annuel - CS"/>
      <sheetName val="AF2-Lot2 annuel - CS"/>
      <sheetName val="AF2-Lot3 horaire - CS"/>
      <sheetName val="AF2-Lot4 annuel - CS"/>
      <sheetName val="Détail des efforts"/>
      <sheetName val="Efforts"/>
      <sheetName val="Prix remisés"/>
      <sheetName val="Roulement"/>
      <sheetName val="Plan de paiement CS"/>
      <sheetName val="Plan de paiement TPZF"/>
      <sheetName val="Menu"/>
      <sheetName val="Fiche SYN"/>
      <sheetName val="Catégories"/>
      <sheetName val="Catégories AIC"/>
      <sheetName val="Catégories ITSIC"/>
      <sheetName val="Mode emploi"/>
      <sheetName val="Catégories ISC-DEF"/>
      <sheetName val="Remarques Signataires"/>
      <sheetName val="Présentation"/>
      <sheetName val="Notation Opportunité"/>
      <sheetName val="Revue go-nogo"/>
      <sheetName val="Orga réponse"/>
      <sheetName val="Risques"/>
      <sheetName val="Revue proposition"/>
      <sheetName val="Revue de contrat"/>
      <sheetName val="Debriefing affaire"/>
      <sheetName val="Suivi actions"/>
      <sheetName val="Historique modifications"/>
      <sheetName val="Listes"/>
      <sheetName val="Pricing"/>
      <sheetName val="Historique Offre"/>
      <sheetName val="Structure du projet"/>
      <sheetName val="Charge"/>
      <sheetName val="Plan charge CS valorise"/>
      <sheetName val="Plan charge"/>
      <sheetName val="Facturation et BFR"/>
      <sheetName val="Détermination PV"/>
      <sheetName val="Synthèse financière"/>
      <sheetName val="Synthèse ISC"/>
      <sheetName val="Synthèse Assistante de gestion"/>
      <sheetName val="Fiche BFR Ferme"/>
      <sheetName val="Fiche BFR Ferme &amp; O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tégories ISC-ROUTE"/>
      <sheetName val="Config"/>
      <sheetName val="Délég Dérog AIC"/>
      <sheetName val="Catégories ECSAT"/>
      <sheetName val="Catégories AEIC"/>
      <sheetName val="Catégories CAM"/>
      <sheetName val="Catégories Intrans"/>
      <sheetName val="Généralités"/>
      <sheetName val="Tarifs"/>
      <sheetName val="AF2-Lot1 2006 - CS"/>
      <sheetName val="AF2-Lot1 2006 - TPZF"/>
      <sheetName val="AF2-Lot2 2006 - CS"/>
      <sheetName val="AF2-Lot2 2006 - TPZF"/>
      <sheetName val="Détail des efforts"/>
      <sheetName val="Synthèse des coûts avant remise"/>
      <sheetName val="Synthèse des coûts après remise"/>
      <sheetName val="Plans de paiement lots fermes"/>
      <sheetName val="Plans de paiement lots opt"/>
      <sheetName val="Menu"/>
      <sheetName val="Fiche SYN"/>
      <sheetName val="Catégories"/>
      <sheetName val="Catégories AIC"/>
      <sheetName val="Catégories ITSIC"/>
      <sheetName val="Mode emploi"/>
      <sheetName val="Catégories ISC-DEF"/>
      <sheetName val="Remarques Signataires"/>
      <sheetName val="Présentation"/>
      <sheetName val="Notation Opportunité"/>
      <sheetName val="Revue go-nogo"/>
      <sheetName val="Orga réponse"/>
      <sheetName val="Risques"/>
      <sheetName val="Revue proposition"/>
      <sheetName val="Revue de contrat"/>
      <sheetName val="Debriefing affaire"/>
      <sheetName val="Suivi actions"/>
      <sheetName val="Historique modifications"/>
      <sheetName val="Listes"/>
      <sheetName val="Pricing"/>
      <sheetName val="Historique Offre"/>
      <sheetName val="Structure du projet"/>
      <sheetName val="Charge"/>
      <sheetName val="Plan charge CS valorise"/>
      <sheetName val="Plan charge"/>
      <sheetName val="Facturation et BFR"/>
      <sheetName val="Détermination PV"/>
      <sheetName val="Synthèse financière"/>
      <sheetName val="Synthèse ISC"/>
      <sheetName val="Synthèse Assistante de gestion"/>
      <sheetName val="Fiche BFR Ferme"/>
      <sheetName val="Fiche BFR Ferme &amp; Op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5F76F-B653-44B4-BFF9-D357DE1F8634}">
  <dimension ref="A1:H61"/>
  <sheetViews>
    <sheetView topLeftCell="A38" zoomScale="69" zoomScaleNormal="69" workbookViewId="0">
      <selection activeCell="A3" sqref="A3:H3"/>
    </sheetView>
  </sheetViews>
  <sheetFormatPr baseColWidth="10" defaultColWidth="11.42578125" defaultRowHeight="20.25" x14ac:dyDescent="0.3"/>
  <cols>
    <col min="1" max="1" width="78.85546875" style="3" bestFit="1" customWidth="1"/>
    <col min="2" max="2" width="74" style="3" customWidth="1"/>
    <col min="3" max="3" width="100.42578125" style="3" customWidth="1"/>
    <col min="4" max="5" width="15.5703125" style="3" customWidth="1"/>
    <col min="6" max="6" width="24.42578125" style="3" customWidth="1"/>
    <col min="7" max="7" width="15.5703125" style="4" customWidth="1"/>
    <col min="8" max="8" width="15.5703125" style="3" customWidth="1"/>
    <col min="9" max="11" width="11.42578125" style="2"/>
    <col min="12" max="12" width="11.5703125" style="2" bestFit="1" customWidth="1"/>
    <col min="13" max="16384" width="11.42578125" style="2"/>
  </cols>
  <sheetData>
    <row r="1" spans="1:8" s="1" customFormat="1" ht="179.1" customHeight="1" x14ac:dyDescent="0.3">
      <c r="A1" s="59" t="s">
        <v>27</v>
      </c>
      <c r="B1" s="60"/>
      <c r="C1" s="60"/>
      <c r="D1" s="60"/>
      <c r="E1" s="60"/>
      <c r="F1" s="60"/>
      <c r="G1" s="60"/>
      <c r="H1" s="61"/>
    </row>
    <row r="2" spans="1:8" ht="48" customHeight="1" x14ac:dyDescent="0.3">
      <c r="A2" s="62" t="s">
        <v>4</v>
      </c>
      <c r="B2" s="63"/>
      <c r="C2" s="63"/>
      <c r="D2" s="63"/>
      <c r="E2" s="63"/>
      <c r="F2" s="63"/>
      <c r="G2" s="63"/>
      <c r="H2" s="64"/>
    </row>
    <row r="3" spans="1:8" ht="84.75" customHeight="1" x14ac:dyDescent="0.3">
      <c r="A3" s="48" t="s">
        <v>60</v>
      </c>
      <c r="B3" s="49"/>
      <c r="C3" s="49"/>
      <c r="D3" s="49"/>
      <c r="E3" s="49"/>
      <c r="F3" s="49"/>
      <c r="G3" s="49"/>
      <c r="H3" s="50"/>
    </row>
    <row r="4" spans="1:8" ht="48.75" customHeight="1" x14ac:dyDescent="0.3">
      <c r="A4" s="48" t="s">
        <v>10</v>
      </c>
      <c r="B4" s="49"/>
      <c r="C4" s="49"/>
      <c r="D4" s="49"/>
      <c r="E4" s="49"/>
      <c r="F4" s="49"/>
      <c r="G4" s="49"/>
      <c r="H4" s="50"/>
    </row>
    <row r="5" spans="1:8" ht="22.5" customHeight="1" x14ac:dyDescent="0.3">
      <c r="A5" s="51"/>
      <c r="B5" s="51"/>
      <c r="C5" s="51"/>
      <c r="D5" s="51"/>
      <c r="E5" s="51"/>
      <c r="F5" s="51"/>
      <c r="G5" s="51"/>
      <c r="H5" s="51"/>
    </row>
    <row r="6" spans="1:8" ht="60.75" x14ac:dyDescent="0.3">
      <c r="A6" s="8" t="s">
        <v>25</v>
      </c>
      <c r="B6" s="8" t="s">
        <v>23</v>
      </c>
      <c r="C6" s="8" t="s">
        <v>24</v>
      </c>
      <c r="D6" s="8" t="s">
        <v>0</v>
      </c>
      <c r="E6" s="8" t="s">
        <v>1</v>
      </c>
      <c r="F6" s="10" t="s">
        <v>9</v>
      </c>
      <c r="G6" s="52" t="s">
        <v>3</v>
      </c>
      <c r="H6" s="52" t="s">
        <v>5</v>
      </c>
    </row>
    <row r="7" spans="1:8" ht="20.100000000000001" customHeight="1" x14ac:dyDescent="0.3">
      <c r="A7" s="56" t="str">
        <f>A4</f>
        <v>UO_PEC : Unité d'œuvre de prise en charge</v>
      </c>
      <c r="B7" s="9" t="s">
        <v>6</v>
      </c>
      <c r="C7" s="53" t="s">
        <v>28</v>
      </c>
      <c r="D7" s="5">
        <v>0</v>
      </c>
      <c r="E7" s="6">
        <v>0</v>
      </c>
      <c r="F7" s="55">
        <f>ROUND((D7*E7)+(D8*E8)+(D9*E9)+(D10*E10)+(D11*E11),2)</f>
        <v>0</v>
      </c>
      <c r="G7" s="52"/>
      <c r="H7" s="52"/>
    </row>
    <row r="8" spans="1:8" x14ac:dyDescent="0.3">
      <c r="A8" s="57"/>
      <c r="B8" s="9" t="s">
        <v>6</v>
      </c>
      <c r="C8" s="54"/>
      <c r="D8" s="5">
        <v>0</v>
      </c>
      <c r="E8" s="6">
        <v>0</v>
      </c>
      <c r="F8" s="55"/>
      <c r="G8" s="52"/>
      <c r="H8" s="52"/>
    </row>
    <row r="9" spans="1:8" x14ac:dyDescent="0.3">
      <c r="A9" s="57"/>
      <c r="B9" s="9" t="s">
        <v>6</v>
      </c>
      <c r="C9" s="54"/>
      <c r="D9" s="5">
        <v>0</v>
      </c>
      <c r="E9" s="6">
        <v>0</v>
      </c>
      <c r="F9" s="55"/>
      <c r="G9" s="52"/>
      <c r="H9" s="52"/>
    </row>
    <row r="10" spans="1:8" x14ac:dyDescent="0.3">
      <c r="A10" s="57"/>
      <c r="B10" s="9" t="s">
        <v>6</v>
      </c>
      <c r="C10" s="54"/>
      <c r="D10" s="5">
        <v>0</v>
      </c>
      <c r="E10" s="6">
        <v>0</v>
      </c>
      <c r="F10" s="55"/>
      <c r="G10" s="52"/>
      <c r="H10" s="52"/>
    </row>
    <row r="11" spans="1:8" x14ac:dyDescent="0.3">
      <c r="A11" s="58"/>
      <c r="B11" s="9" t="s">
        <v>6</v>
      </c>
      <c r="C11" s="54"/>
      <c r="D11" s="5">
        <v>0</v>
      </c>
      <c r="E11" s="6">
        <v>0</v>
      </c>
      <c r="F11" s="55"/>
      <c r="G11" s="52"/>
      <c r="H11" s="52"/>
    </row>
    <row r="12" spans="1:8" ht="45" customHeight="1" x14ac:dyDescent="0.3">
      <c r="A12" s="47" t="s">
        <v>26</v>
      </c>
      <c r="B12" s="47"/>
      <c r="C12" s="47"/>
      <c r="D12" s="47"/>
      <c r="E12" s="47"/>
      <c r="F12" s="47"/>
      <c r="G12" s="19">
        <v>0</v>
      </c>
      <c r="H12" s="7">
        <f>F7*G12</f>
        <v>0</v>
      </c>
    </row>
    <row r="13" spans="1:8" ht="20.100000000000001" customHeight="1" x14ac:dyDescent="0.3">
      <c r="A13" s="11"/>
      <c r="B13" s="11"/>
      <c r="C13" s="11"/>
      <c r="D13" s="11"/>
      <c r="E13" s="11"/>
      <c r="F13" s="11"/>
      <c r="G13" s="12"/>
      <c r="H13" s="12"/>
    </row>
    <row r="14" spans="1:8" ht="48.75" customHeight="1" x14ac:dyDescent="0.3">
      <c r="A14" s="48" t="s">
        <v>11</v>
      </c>
      <c r="B14" s="49"/>
      <c r="C14" s="49"/>
      <c r="D14" s="49"/>
      <c r="E14" s="49"/>
      <c r="F14" s="49"/>
      <c r="G14" s="49"/>
      <c r="H14" s="50"/>
    </row>
    <row r="15" spans="1:8" ht="22.5" customHeight="1" x14ac:dyDescent="0.3">
      <c r="A15" s="51"/>
      <c r="B15" s="51"/>
      <c r="C15" s="51"/>
      <c r="D15" s="51"/>
      <c r="E15" s="51"/>
      <c r="F15" s="51"/>
      <c r="G15" s="51"/>
      <c r="H15" s="51"/>
    </row>
    <row r="16" spans="1:8" ht="60.75" x14ac:dyDescent="0.3">
      <c r="A16" s="8" t="s">
        <v>25</v>
      </c>
      <c r="B16" s="8" t="s">
        <v>23</v>
      </c>
      <c r="C16" s="8" t="s">
        <v>24</v>
      </c>
      <c r="D16" s="8" t="s">
        <v>0</v>
      </c>
      <c r="E16" s="8" t="s">
        <v>1</v>
      </c>
      <c r="F16" s="10" t="s">
        <v>9</v>
      </c>
      <c r="G16" s="52" t="s">
        <v>3</v>
      </c>
      <c r="H16" s="52" t="s">
        <v>5</v>
      </c>
    </row>
    <row r="17" spans="1:8" ht="20.100000000000001" customHeight="1" x14ac:dyDescent="0.3">
      <c r="A17" s="56" t="str">
        <f>A14</f>
        <v>UO_GOUV : Unité d'œuvre de Gouvernance</v>
      </c>
      <c r="B17" s="9" t="s">
        <v>6</v>
      </c>
      <c r="C17" s="53" t="s">
        <v>30</v>
      </c>
      <c r="D17" s="5">
        <v>0</v>
      </c>
      <c r="E17" s="6">
        <v>0</v>
      </c>
      <c r="F17" s="55">
        <f>ROUND((D17*E17)+(D18*E18)+(D19*E19)+(D20*E20)+(D21*E21),2)</f>
        <v>0</v>
      </c>
      <c r="G17" s="52"/>
      <c r="H17" s="52"/>
    </row>
    <row r="18" spans="1:8" x14ac:dyDescent="0.3">
      <c r="A18" s="57"/>
      <c r="B18" s="9" t="s">
        <v>6</v>
      </c>
      <c r="C18" s="54"/>
      <c r="D18" s="5">
        <v>0</v>
      </c>
      <c r="E18" s="6">
        <v>0</v>
      </c>
      <c r="F18" s="55"/>
      <c r="G18" s="52"/>
      <c r="H18" s="52"/>
    </row>
    <row r="19" spans="1:8" x14ac:dyDescent="0.3">
      <c r="A19" s="57"/>
      <c r="B19" s="9" t="s">
        <v>6</v>
      </c>
      <c r="C19" s="54"/>
      <c r="D19" s="5">
        <v>0</v>
      </c>
      <c r="E19" s="6">
        <v>0</v>
      </c>
      <c r="F19" s="55"/>
      <c r="G19" s="52"/>
      <c r="H19" s="52"/>
    </row>
    <row r="20" spans="1:8" x14ac:dyDescent="0.3">
      <c r="A20" s="57"/>
      <c r="B20" s="9" t="s">
        <v>6</v>
      </c>
      <c r="C20" s="54"/>
      <c r="D20" s="5">
        <v>0</v>
      </c>
      <c r="E20" s="6">
        <v>0</v>
      </c>
      <c r="F20" s="55"/>
      <c r="G20" s="52"/>
      <c r="H20" s="52"/>
    </row>
    <row r="21" spans="1:8" x14ac:dyDescent="0.3">
      <c r="A21" s="58"/>
      <c r="B21" s="9" t="s">
        <v>6</v>
      </c>
      <c r="C21" s="54"/>
      <c r="D21" s="5">
        <v>0</v>
      </c>
      <c r="E21" s="6">
        <v>0</v>
      </c>
      <c r="F21" s="55"/>
      <c r="G21" s="52"/>
      <c r="H21" s="52"/>
    </row>
    <row r="22" spans="1:8" ht="45" customHeight="1" x14ac:dyDescent="0.3">
      <c r="A22" s="47" t="s">
        <v>18</v>
      </c>
      <c r="B22" s="47"/>
      <c r="C22" s="47"/>
      <c r="D22" s="47"/>
      <c r="E22" s="47"/>
      <c r="F22" s="47"/>
      <c r="G22" s="19">
        <v>0</v>
      </c>
      <c r="H22" s="7">
        <f>F17*G22</f>
        <v>0</v>
      </c>
    </row>
    <row r="23" spans="1:8" ht="20.100000000000001" customHeight="1" x14ac:dyDescent="0.3">
      <c r="A23" s="11"/>
      <c r="B23" s="11"/>
      <c r="C23" s="11"/>
      <c r="D23" s="11"/>
      <c r="E23" s="11"/>
      <c r="F23" s="11"/>
      <c r="G23" s="12"/>
      <c r="H23" s="12"/>
    </row>
    <row r="24" spans="1:8" ht="48.75" customHeight="1" x14ac:dyDescent="0.3">
      <c r="A24" s="48" t="s">
        <v>8</v>
      </c>
      <c r="B24" s="49"/>
      <c r="C24" s="49"/>
      <c r="D24" s="49"/>
      <c r="E24" s="49"/>
      <c r="F24" s="49"/>
      <c r="G24" s="49"/>
      <c r="H24" s="50"/>
    </row>
    <row r="25" spans="1:8" ht="22.5" customHeight="1" x14ac:dyDescent="0.3">
      <c r="A25" s="51"/>
      <c r="B25" s="51"/>
      <c r="C25" s="51"/>
      <c r="D25" s="51"/>
      <c r="E25" s="51"/>
      <c r="F25" s="51"/>
      <c r="G25" s="51"/>
      <c r="H25" s="51"/>
    </row>
    <row r="26" spans="1:8" ht="60.75" x14ac:dyDescent="0.3">
      <c r="A26" s="8" t="s">
        <v>25</v>
      </c>
      <c r="B26" s="8" t="s">
        <v>23</v>
      </c>
      <c r="C26" s="8" t="s">
        <v>24</v>
      </c>
      <c r="D26" s="8" t="s">
        <v>0</v>
      </c>
      <c r="E26" s="8" t="s">
        <v>1</v>
      </c>
      <c r="F26" s="10" t="s">
        <v>9</v>
      </c>
      <c r="G26" s="52" t="s">
        <v>3</v>
      </c>
      <c r="H26" s="52" t="s">
        <v>5</v>
      </c>
    </row>
    <row r="27" spans="1:8" ht="20.100000000000001" customHeight="1" x14ac:dyDescent="0.3">
      <c r="A27" s="56" t="str">
        <f>A24</f>
        <v>UO_REV : Unité d'œuvre de Réversibilité</v>
      </c>
      <c r="B27" s="9" t="s">
        <v>6</v>
      </c>
      <c r="C27" s="53" t="s">
        <v>29</v>
      </c>
      <c r="D27" s="5">
        <v>0</v>
      </c>
      <c r="E27" s="6">
        <v>0</v>
      </c>
      <c r="F27" s="55">
        <f>ROUND((D27*E27)+(D28*E28)+(D29*E29)+(D30*E30)+(D31*E31),2)</f>
        <v>0</v>
      </c>
      <c r="G27" s="52"/>
      <c r="H27" s="52"/>
    </row>
    <row r="28" spans="1:8" x14ac:dyDescent="0.3">
      <c r="A28" s="57"/>
      <c r="B28" s="9" t="s">
        <v>6</v>
      </c>
      <c r="C28" s="54"/>
      <c r="D28" s="5">
        <v>0</v>
      </c>
      <c r="E28" s="6">
        <v>0</v>
      </c>
      <c r="F28" s="55"/>
      <c r="G28" s="52"/>
      <c r="H28" s="52"/>
    </row>
    <row r="29" spans="1:8" x14ac:dyDescent="0.3">
      <c r="A29" s="57"/>
      <c r="B29" s="9" t="s">
        <v>6</v>
      </c>
      <c r="C29" s="54"/>
      <c r="D29" s="5">
        <v>0</v>
      </c>
      <c r="E29" s="6">
        <v>0</v>
      </c>
      <c r="F29" s="55"/>
      <c r="G29" s="52"/>
      <c r="H29" s="52"/>
    </row>
    <row r="30" spans="1:8" x14ac:dyDescent="0.3">
      <c r="A30" s="57"/>
      <c r="B30" s="9" t="s">
        <v>6</v>
      </c>
      <c r="C30" s="54"/>
      <c r="D30" s="5">
        <v>0</v>
      </c>
      <c r="E30" s="6">
        <v>0</v>
      </c>
      <c r="F30" s="55"/>
      <c r="G30" s="52"/>
      <c r="H30" s="52"/>
    </row>
    <row r="31" spans="1:8" x14ac:dyDescent="0.3">
      <c r="A31" s="58"/>
      <c r="B31" s="9" t="s">
        <v>6</v>
      </c>
      <c r="C31" s="54"/>
      <c r="D31" s="5">
        <v>0</v>
      </c>
      <c r="E31" s="6">
        <v>0</v>
      </c>
      <c r="F31" s="55"/>
      <c r="G31" s="52"/>
      <c r="H31" s="52"/>
    </row>
    <row r="32" spans="1:8" ht="45" customHeight="1" x14ac:dyDescent="0.3">
      <c r="A32" s="47" t="s">
        <v>7</v>
      </c>
      <c r="B32" s="47"/>
      <c r="C32" s="47"/>
      <c r="D32" s="47"/>
      <c r="E32" s="47"/>
      <c r="F32" s="47"/>
      <c r="G32" s="19">
        <v>0</v>
      </c>
      <c r="H32" s="7">
        <f>F27*G32</f>
        <v>0</v>
      </c>
    </row>
    <row r="33" spans="1:8" ht="20.100000000000001" customHeight="1" x14ac:dyDescent="0.3">
      <c r="A33" s="11"/>
      <c r="B33" s="11"/>
      <c r="C33" s="11"/>
      <c r="D33" s="11"/>
      <c r="E33" s="11"/>
      <c r="F33" s="11"/>
      <c r="G33" s="12"/>
      <c r="H33" s="12"/>
    </row>
    <row r="34" spans="1:8" ht="20.100000000000001" customHeight="1" x14ac:dyDescent="0.3">
      <c r="A34" s="11"/>
      <c r="B34" s="11"/>
      <c r="C34" s="11"/>
      <c r="D34" s="11"/>
      <c r="E34" s="11"/>
      <c r="F34" s="11"/>
      <c r="G34" s="12"/>
      <c r="H34" s="12"/>
    </row>
    <row r="35" spans="1:8" ht="48.75" customHeight="1" x14ac:dyDescent="0.3">
      <c r="A35" s="44" t="s">
        <v>59</v>
      </c>
      <c r="B35" s="45"/>
      <c r="C35" s="45"/>
      <c r="D35" s="45"/>
      <c r="E35" s="45"/>
      <c r="F35" s="45"/>
      <c r="G35" s="45"/>
      <c r="H35" s="46"/>
    </row>
    <row r="36" spans="1:8" ht="21.95" customHeight="1" x14ac:dyDescent="0.3">
      <c r="A36" s="14"/>
      <c r="B36" s="15"/>
      <c r="C36" s="16"/>
      <c r="D36" s="17"/>
      <c r="E36" s="18"/>
      <c r="F36" s="13"/>
      <c r="G36" s="13"/>
      <c r="H36" s="13"/>
    </row>
    <row r="37" spans="1:8" ht="116.25" x14ac:dyDescent="0.3">
      <c r="A37" s="31" t="s">
        <v>41</v>
      </c>
      <c r="B37" s="32" t="s">
        <v>31</v>
      </c>
      <c r="C37" s="32" t="s">
        <v>32</v>
      </c>
      <c r="D37" s="32" t="s">
        <v>33</v>
      </c>
      <c r="E37" s="18"/>
      <c r="F37" s="13"/>
      <c r="G37" s="13"/>
      <c r="H37" s="13"/>
    </row>
    <row r="38" spans="1:8" ht="21.95" customHeight="1" x14ac:dyDescent="0.35">
      <c r="A38" s="36" t="s">
        <v>43</v>
      </c>
      <c r="B38" s="30"/>
      <c r="C38" s="30"/>
      <c r="D38" s="30"/>
      <c r="E38" s="18"/>
      <c r="F38" s="13"/>
      <c r="G38" s="13"/>
      <c r="H38" s="13"/>
    </row>
    <row r="39" spans="1:8" ht="21.95" customHeight="1" x14ac:dyDescent="0.35">
      <c r="A39" s="36" t="s">
        <v>50</v>
      </c>
      <c r="B39" s="30"/>
      <c r="C39" s="30"/>
      <c r="D39" s="30"/>
      <c r="E39" s="18"/>
      <c r="F39" s="13"/>
      <c r="G39" s="13"/>
      <c r="H39" s="13"/>
    </row>
    <row r="40" spans="1:8" ht="21.95" customHeight="1" x14ac:dyDescent="0.35">
      <c r="A40" s="36" t="s">
        <v>51</v>
      </c>
      <c r="B40" s="30"/>
      <c r="C40" s="30"/>
      <c r="D40" s="30"/>
      <c r="E40" s="18"/>
      <c r="F40" s="13"/>
      <c r="G40" s="13"/>
      <c r="H40" s="13"/>
    </row>
    <row r="41" spans="1:8" ht="21.95" customHeight="1" x14ac:dyDescent="0.35">
      <c r="A41" s="36" t="s">
        <v>52</v>
      </c>
      <c r="B41" s="30"/>
      <c r="C41" s="30"/>
      <c r="D41" s="30"/>
      <c r="E41" s="18"/>
      <c r="F41" s="13"/>
      <c r="G41" s="13"/>
      <c r="H41" s="13"/>
    </row>
    <row r="42" spans="1:8" ht="21.95" customHeight="1" x14ac:dyDescent="0.35">
      <c r="A42" s="36" t="s">
        <v>53</v>
      </c>
      <c r="B42" s="30"/>
      <c r="C42" s="30"/>
      <c r="D42" s="30"/>
      <c r="E42" s="18"/>
      <c r="F42" s="13"/>
      <c r="G42" s="13"/>
      <c r="H42" s="13"/>
    </row>
    <row r="43" spans="1:8" ht="21.95" customHeight="1" x14ac:dyDescent="0.35">
      <c r="A43" s="36" t="s">
        <v>58</v>
      </c>
      <c r="B43" s="30"/>
      <c r="C43" s="30"/>
      <c r="D43" s="30"/>
      <c r="E43" s="18"/>
      <c r="F43" s="13"/>
      <c r="G43" s="13"/>
      <c r="H43" s="13"/>
    </row>
    <row r="44" spans="1:8" ht="21.95" customHeight="1" x14ac:dyDescent="0.35">
      <c r="A44" s="36" t="s">
        <v>57</v>
      </c>
      <c r="B44" s="30"/>
      <c r="C44" s="30"/>
      <c r="D44" s="30"/>
      <c r="E44" s="18"/>
      <c r="F44" s="13"/>
      <c r="G44" s="13"/>
      <c r="H44" s="13"/>
    </row>
    <row r="45" spans="1:8" ht="21.95" customHeight="1" x14ac:dyDescent="0.35">
      <c r="A45" s="36" t="s">
        <v>54</v>
      </c>
      <c r="B45" s="30"/>
      <c r="C45" s="30"/>
      <c r="D45" s="30"/>
      <c r="E45" s="18"/>
      <c r="F45" s="13"/>
      <c r="G45" s="13"/>
      <c r="H45" s="13"/>
    </row>
    <row r="46" spans="1:8" ht="21.95" customHeight="1" x14ac:dyDescent="0.35">
      <c r="A46" s="36" t="s">
        <v>55</v>
      </c>
      <c r="B46" s="30"/>
      <c r="C46" s="30"/>
      <c r="D46" s="30"/>
      <c r="E46" s="18"/>
      <c r="F46" s="13"/>
      <c r="G46" s="13"/>
      <c r="H46" s="13"/>
    </row>
    <row r="47" spans="1:8" ht="21.95" customHeight="1" x14ac:dyDescent="0.35">
      <c r="A47" s="36" t="s">
        <v>44</v>
      </c>
      <c r="B47" s="30"/>
      <c r="C47" s="30"/>
      <c r="D47" s="30"/>
      <c r="E47" s="18"/>
      <c r="F47" s="13"/>
      <c r="G47" s="13"/>
      <c r="H47" s="13"/>
    </row>
    <row r="48" spans="1:8" ht="21.95" customHeight="1" x14ac:dyDescent="0.35">
      <c r="A48" s="36" t="s">
        <v>56</v>
      </c>
      <c r="B48" s="30"/>
      <c r="C48" s="30"/>
      <c r="D48" s="30"/>
      <c r="E48" s="18"/>
      <c r="F48" s="13"/>
      <c r="G48" s="13"/>
      <c r="H48" s="13"/>
    </row>
    <row r="49" spans="1:8" ht="21.95" customHeight="1" x14ac:dyDescent="0.3">
      <c r="A49" s="14"/>
      <c r="B49" s="15"/>
      <c r="C49" s="16"/>
      <c r="D49" s="17"/>
      <c r="E49" s="18"/>
      <c r="F49" s="13"/>
      <c r="G49" s="13"/>
      <c r="H49" s="13"/>
    </row>
    <row r="50" spans="1:8" ht="21.95" customHeight="1" x14ac:dyDescent="0.3">
      <c r="A50" s="14"/>
      <c r="B50" s="15"/>
      <c r="C50" s="16"/>
      <c r="D50" s="17"/>
      <c r="E50" s="18"/>
      <c r="F50" s="13"/>
      <c r="G50" s="13"/>
      <c r="H50" s="13"/>
    </row>
    <row r="51" spans="1:8" ht="23.25" x14ac:dyDescent="0.3">
      <c r="A51" s="31" t="s">
        <v>42</v>
      </c>
      <c r="B51" s="32" t="s">
        <v>34</v>
      </c>
      <c r="C51" s="16"/>
      <c r="D51" s="17"/>
      <c r="E51" s="18"/>
      <c r="F51" s="13"/>
      <c r="G51" s="13"/>
      <c r="H51" s="13"/>
    </row>
    <row r="52" spans="1:8" ht="21.95" customHeight="1" x14ac:dyDescent="0.3">
      <c r="A52" s="37" t="s">
        <v>35</v>
      </c>
      <c r="B52" s="33"/>
      <c r="C52" s="16"/>
      <c r="D52" s="17"/>
      <c r="E52" s="18"/>
      <c r="F52" s="13"/>
      <c r="G52" s="13"/>
      <c r="H52" s="13"/>
    </row>
    <row r="53" spans="1:8" ht="21.95" customHeight="1" x14ac:dyDescent="0.3">
      <c r="A53" s="38" t="s">
        <v>36</v>
      </c>
      <c r="B53" s="34"/>
      <c r="C53" s="16"/>
      <c r="D53" s="17"/>
      <c r="E53" s="18"/>
      <c r="F53" s="13"/>
      <c r="G53" s="13"/>
      <c r="H53" s="13"/>
    </row>
    <row r="54" spans="1:8" ht="21.95" customHeight="1" x14ac:dyDescent="0.3">
      <c r="A54" s="38" t="s">
        <v>37</v>
      </c>
      <c r="B54" s="34"/>
      <c r="C54" s="16"/>
      <c r="D54" s="17"/>
      <c r="E54" s="18"/>
      <c r="F54" s="13"/>
      <c r="G54" s="13"/>
      <c r="H54" s="13"/>
    </row>
    <row r="55" spans="1:8" ht="21.95" customHeight="1" x14ac:dyDescent="0.3">
      <c r="A55" s="38" t="s">
        <v>38</v>
      </c>
      <c r="B55" s="34"/>
      <c r="C55" s="16"/>
      <c r="D55" s="17"/>
      <c r="E55" s="18"/>
      <c r="F55" s="13"/>
      <c r="G55" s="13"/>
      <c r="H55" s="13"/>
    </row>
    <row r="56" spans="1:8" ht="21.95" customHeight="1" x14ac:dyDescent="0.3">
      <c r="A56" s="38" t="s">
        <v>39</v>
      </c>
      <c r="B56" s="34"/>
      <c r="C56" s="16"/>
      <c r="D56" s="17"/>
      <c r="E56" s="18"/>
      <c r="F56" s="13"/>
      <c r="G56" s="13"/>
      <c r="H56" s="13"/>
    </row>
    <row r="57" spans="1:8" ht="21.95" customHeight="1" thickBot="1" x14ac:dyDescent="0.35">
      <c r="A57" s="39" t="s">
        <v>40</v>
      </c>
      <c r="B57" s="35"/>
      <c r="C57" s="16"/>
      <c r="D57" s="17"/>
      <c r="E57" s="18"/>
      <c r="F57" s="13"/>
      <c r="G57" s="13"/>
      <c r="H57" s="13"/>
    </row>
    <row r="58" spans="1:8" ht="21.95" customHeight="1" x14ac:dyDescent="0.3">
      <c r="A58" s="14"/>
      <c r="B58" s="15"/>
      <c r="C58" s="16"/>
      <c r="D58" s="17"/>
      <c r="E58" s="18"/>
      <c r="F58" s="13"/>
      <c r="G58" s="13"/>
      <c r="H58" s="13"/>
    </row>
    <row r="59" spans="1:8" ht="21.95" customHeight="1" thickBot="1" x14ac:dyDescent="0.35">
      <c r="A59" s="14"/>
      <c r="B59" s="15"/>
      <c r="C59" s="16"/>
      <c r="D59" s="17"/>
      <c r="E59" s="18"/>
      <c r="F59" s="13"/>
      <c r="G59" s="13"/>
      <c r="H59" s="13"/>
    </row>
    <row r="60" spans="1:8" ht="177" customHeight="1" thickBot="1" x14ac:dyDescent="0.35">
      <c r="A60" s="41" t="s">
        <v>2</v>
      </c>
      <c r="B60" s="42"/>
      <c r="C60" s="42"/>
      <c r="D60" s="42"/>
      <c r="E60" s="42"/>
      <c r="F60" s="42"/>
      <c r="G60" s="42"/>
      <c r="H60" s="43"/>
    </row>
    <row r="61" spans="1:8" ht="32.25" customHeight="1" x14ac:dyDescent="0.3">
      <c r="A61" s="2"/>
      <c r="B61" s="2"/>
      <c r="C61" s="2"/>
      <c r="D61" s="2"/>
      <c r="E61" s="2"/>
      <c r="F61" s="2"/>
      <c r="G61" s="2"/>
      <c r="H61" s="2"/>
    </row>
  </sheetData>
  <mergeCells count="29">
    <mergeCell ref="A24:H24"/>
    <mergeCell ref="A25:H25"/>
    <mergeCell ref="A32:F32"/>
    <mergeCell ref="A1:H1"/>
    <mergeCell ref="A2:H2"/>
    <mergeCell ref="A4:H4"/>
    <mergeCell ref="A5:H5"/>
    <mergeCell ref="G6:G11"/>
    <mergeCell ref="H6:H11"/>
    <mergeCell ref="C7:C11"/>
    <mergeCell ref="F7:F11"/>
    <mergeCell ref="A7:A11"/>
    <mergeCell ref="A3:H3"/>
    <mergeCell ref="A60:H60"/>
    <mergeCell ref="A35:H35"/>
    <mergeCell ref="A12:F12"/>
    <mergeCell ref="A14:H14"/>
    <mergeCell ref="A15:H15"/>
    <mergeCell ref="G26:G31"/>
    <mergeCell ref="H26:H31"/>
    <mergeCell ref="C27:C31"/>
    <mergeCell ref="F27:F31"/>
    <mergeCell ref="G16:G21"/>
    <mergeCell ref="H16:H21"/>
    <mergeCell ref="C17:C21"/>
    <mergeCell ref="F17:F21"/>
    <mergeCell ref="A17:A21"/>
    <mergeCell ref="A27:A31"/>
    <mergeCell ref="A22:F22"/>
  </mergeCells>
  <pageMargins left="0.7" right="0.7" top="0.75" bottom="0.75" header="0.3" footer="0.3"/>
  <pageSetup paperSize="9" scale="3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470C1-EB9F-4E60-B703-E788580B2990}">
  <dimension ref="A1:D11"/>
  <sheetViews>
    <sheetView tabSelected="1" workbookViewId="0">
      <selection sqref="A1:D2"/>
    </sheetView>
  </sheetViews>
  <sheetFormatPr baseColWidth="10" defaultRowHeight="15" x14ac:dyDescent="0.25"/>
  <cols>
    <col min="1" max="1" width="36.7109375" customWidth="1"/>
    <col min="2" max="2" width="31" customWidth="1"/>
    <col min="3" max="3" width="17.140625" bestFit="1" customWidth="1"/>
    <col min="4" max="4" width="15.5703125" bestFit="1" customWidth="1"/>
  </cols>
  <sheetData>
    <row r="1" spans="1:4" s="1" customFormat="1" ht="20.25" x14ac:dyDescent="0.3">
      <c r="A1" s="66" t="s">
        <v>27</v>
      </c>
      <c r="B1" s="67"/>
      <c r="C1" s="67"/>
      <c r="D1" s="68"/>
    </row>
    <row r="2" spans="1:4" s="2" customFormat="1" ht="21" thickBot="1" x14ac:dyDescent="0.35">
      <c r="A2" s="69"/>
      <c r="B2" s="70"/>
      <c r="C2" s="70"/>
      <c r="D2" s="71"/>
    </row>
    <row r="4" spans="1:4" s="21" customFormat="1" ht="45" x14ac:dyDescent="0.25">
      <c r="A4" s="20" t="s">
        <v>21</v>
      </c>
      <c r="B4" s="20" t="s">
        <v>12</v>
      </c>
      <c r="C4" s="24" t="s">
        <v>45</v>
      </c>
      <c r="D4" s="26" t="s">
        <v>20</v>
      </c>
    </row>
    <row r="5" spans="1:4" s="21" customFormat="1" x14ac:dyDescent="0.25">
      <c r="A5" s="22" t="s">
        <v>13</v>
      </c>
      <c r="B5" s="72" t="s">
        <v>14</v>
      </c>
      <c r="C5" s="25">
        <v>20</v>
      </c>
      <c r="D5" s="23"/>
    </row>
    <row r="6" spans="1:4" s="21" customFormat="1" x14ac:dyDescent="0.25">
      <c r="A6" s="22" t="s">
        <v>16</v>
      </c>
      <c r="B6" s="72" t="s">
        <v>49</v>
      </c>
      <c r="C6" s="25">
        <v>12</v>
      </c>
      <c r="D6" s="23"/>
    </row>
    <row r="7" spans="1:4" s="21" customFormat="1" ht="30" x14ac:dyDescent="0.25">
      <c r="A7" s="40" t="s">
        <v>46</v>
      </c>
      <c r="B7" s="73" t="s">
        <v>19</v>
      </c>
      <c r="C7" s="25">
        <v>200</v>
      </c>
      <c r="D7" s="23"/>
    </row>
    <row r="8" spans="1:4" s="21" customFormat="1" ht="30" x14ac:dyDescent="0.25">
      <c r="A8" s="40" t="s">
        <v>47</v>
      </c>
      <c r="B8" s="73" t="s">
        <v>19</v>
      </c>
      <c r="C8" s="25">
        <v>200</v>
      </c>
      <c r="D8" s="23"/>
    </row>
    <row r="9" spans="1:4" s="21" customFormat="1" ht="30" x14ac:dyDescent="0.25">
      <c r="A9" s="40" t="s">
        <v>48</v>
      </c>
      <c r="B9" s="72" t="s">
        <v>15</v>
      </c>
      <c r="C9" s="25">
        <v>100</v>
      </c>
      <c r="D9" s="23"/>
    </row>
    <row r="10" spans="1:4" s="21" customFormat="1" ht="15.75" thickBot="1" x14ac:dyDescent="0.3">
      <c r="A10" s="22" t="s">
        <v>17</v>
      </c>
      <c r="B10" s="72" t="s">
        <v>14</v>
      </c>
      <c r="C10" s="25">
        <v>10</v>
      </c>
      <c r="D10" s="28"/>
    </row>
    <row r="11" spans="1:4" ht="15.75" thickBot="1" x14ac:dyDescent="0.3">
      <c r="A11" s="65" t="s">
        <v>22</v>
      </c>
      <c r="B11" s="65"/>
      <c r="C11" s="27"/>
      <c r="D11" s="29"/>
    </row>
  </sheetData>
  <mergeCells count="2">
    <mergeCell ref="A11:B11"/>
    <mergeCell ref="A1:D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C5CD39473F484A9E309046E29253F8" ma:contentTypeVersion="0" ma:contentTypeDescription="Crée un document." ma:contentTypeScope="" ma:versionID="35abc2d9cf676b5372c295cccbeb32ae">
  <xsd:schema xmlns:xsd="http://www.w3.org/2001/XMLSchema" xmlns:xs="http://www.w3.org/2001/XMLSchema" xmlns:p="http://schemas.microsoft.com/office/2006/metadata/properties" xmlns:ns2="88968ef5-4025-46c1-a3b0-68b902987c34" targetNamespace="http://schemas.microsoft.com/office/2006/metadata/properties" ma:root="true" ma:fieldsID="f2de2b485d466128ae76d866ea0efe9a" ns2:_="">
    <xsd:import namespace="88968ef5-4025-46c1-a3b0-68b902987c3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968ef5-4025-46c1-a3b0-68b902987c3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Conserver l’ID" ma:description="Conserver l’ID lors de l’ajout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B0D73F-DAF2-438A-BABB-362A0B233EC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8388D60F-AD88-4F01-A9B5-CEC86291582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9178B1C-95B6-458A-B341-40C1C00D6C0A}">
  <ds:schemaRefs>
    <ds:schemaRef ds:uri="http://purl.org/dc/terms/"/>
    <ds:schemaRef ds:uri="http://schemas.openxmlformats.org/package/2006/metadata/core-properties"/>
    <ds:schemaRef ds:uri="http://purl.org/dc/dcmitype/"/>
    <ds:schemaRef ds:uri="88968ef5-4025-46c1-a3b0-68b902987c34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04CB4685-D4BC-4499-B012-292798C20A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8968ef5-4025-46c1-a3b0-68b902987c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AF_ASNR_2026_UOs</vt:lpstr>
      <vt:lpstr>DQE - AF_ASNR_2026 Simulation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Presutto Franck</dc:creator>
  <cp:lastModifiedBy>MARGUENDA Morgane</cp:lastModifiedBy>
  <cp:lastPrinted>2019-02-26T13:14:42Z</cp:lastPrinted>
  <dcterms:created xsi:type="dcterms:W3CDTF">2012-10-03T13:57:51Z</dcterms:created>
  <dcterms:modified xsi:type="dcterms:W3CDTF">2026-06-09T16:10:27Z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0x01010084C5CD39473F484A9E309046E29253F8</vt:lpwstr>
  </property>
</Properties>
</file>